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600" windowHeight="694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U18" i="1"/>
  <c r="D18"/>
  <c r="AB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A18"/>
  <c r="Z18"/>
  <c r="Y18"/>
  <c r="X18"/>
  <c r="W18"/>
  <c r="V18"/>
  <c r="T18"/>
  <c r="S18"/>
  <c r="R18"/>
  <c r="Q18"/>
  <c r="P18"/>
  <c r="O18"/>
  <c r="N18"/>
  <c r="M18"/>
  <c r="L18"/>
  <c r="K18"/>
  <c r="J18"/>
  <c r="I18"/>
  <c r="H18"/>
  <c r="G18"/>
  <c r="F18"/>
  <c r="AT17"/>
  <c r="E18"/>
  <c r="C18"/>
  <c r="B18"/>
  <c r="AX17"/>
  <c r="AX16"/>
  <c r="AX15"/>
  <c r="AX14"/>
  <c r="AX13"/>
  <c r="AX12"/>
  <c r="AX11"/>
  <c r="AX10"/>
  <c r="AX9"/>
  <c r="AX8"/>
  <c r="AX7"/>
  <c r="AW17"/>
  <c r="AW16"/>
  <c r="AW15"/>
  <c r="AW14"/>
  <c r="AW13"/>
  <c r="AW12"/>
  <c r="AW11"/>
  <c r="AW10"/>
  <c r="AW9"/>
  <c r="AW8"/>
  <c r="AW7"/>
  <c r="AX6"/>
  <c r="AW6"/>
  <c r="AU17"/>
  <c r="AU16"/>
  <c r="AU15"/>
  <c r="AU14"/>
  <c r="AU13"/>
  <c r="AU12"/>
  <c r="AU11"/>
  <c r="AU10"/>
  <c r="AU9"/>
  <c r="AU8"/>
  <c r="AU7"/>
  <c r="AU6"/>
  <c r="AT16"/>
  <c r="AT15"/>
  <c r="AT14"/>
  <c r="AT13"/>
  <c r="AT12"/>
  <c r="AT11"/>
  <c r="AT10"/>
  <c r="AT9"/>
  <c r="AT8"/>
  <c r="AT7"/>
  <c r="AT6"/>
  <c r="AY6" l="1"/>
  <c r="AV8"/>
  <c r="AY8"/>
  <c r="AV10"/>
  <c r="AY11"/>
  <c r="AY10"/>
  <c r="AY7"/>
  <c r="AV9"/>
  <c r="AV7"/>
  <c r="AX18"/>
  <c r="AW18"/>
  <c r="AU18"/>
  <c r="AY9"/>
  <c r="AV6"/>
  <c r="AT18"/>
  <c r="AY17"/>
  <c r="AY16"/>
  <c r="AY15"/>
  <c r="AY14"/>
  <c r="AV14"/>
  <c r="AY13"/>
  <c r="AV17"/>
  <c r="AV16"/>
  <c r="AV15"/>
  <c r="AV13"/>
  <c r="AY12"/>
  <c r="AV12"/>
  <c r="AV11"/>
  <c r="AZ8" l="1"/>
  <c r="AZ7"/>
  <c r="AZ10"/>
  <c r="AZ11"/>
  <c r="AY18"/>
  <c r="AV18"/>
  <c r="AZ9"/>
  <c r="AZ6"/>
  <c r="AZ17"/>
  <c r="AZ16"/>
  <c r="AZ15"/>
  <c r="AZ14"/>
  <c r="AZ13"/>
  <c r="AZ12"/>
  <c r="AZ18" l="1"/>
</calcChain>
</file>

<file path=xl/sharedStrings.xml><?xml version="1.0" encoding="utf-8"?>
<sst xmlns="http://schemas.openxmlformats.org/spreadsheetml/2006/main" count="106" uniqueCount="39">
  <si>
    <t>MONTH</t>
  </si>
  <si>
    <t>A0</t>
  </si>
  <si>
    <t>A2</t>
  </si>
  <si>
    <t>A3</t>
  </si>
  <si>
    <t>B1</t>
  </si>
  <si>
    <t>B2</t>
  </si>
  <si>
    <t>B3</t>
  </si>
  <si>
    <t>B4</t>
  </si>
  <si>
    <t>B5</t>
  </si>
  <si>
    <t>C1-C2</t>
  </si>
  <si>
    <t>C3</t>
  </si>
  <si>
    <t>D1</t>
  </si>
  <si>
    <t xml:space="preserve">                                                                                                                                                   TOTAL</t>
  </si>
  <si>
    <t>TOTAL</t>
  </si>
  <si>
    <t>INBOUND</t>
  </si>
  <si>
    <t>OUTBOUND</t>
  </si>
  <si>
    <t>T.INBOUND</t>
  </si>
  <si>
    <t xml:space="preserve">                              OUTBOUND</t>
  </si>
  <si>
    <t>T.OUTBOUND</t>
  </si>
  <si>
    <t>LOADED</t>
  </si>
  <si>
    <t>MTY</t>
  </si>
  <si>
    <t>JAN.</t>
  </si>
  <si>
    <t>FEB.</t>
  </si>
  <si>
    <t>MAR.</t>
  </si>
  <si>
    <t>APR.</t>
  </si>
  <si>
    <t>MAY</t>
  </si>
  <si>
    <t>JUN.</t>
  </si>
  <si>
    <t>JUL.</t>
  </si>
  <si>
    <t>AUG.</t>
  </si>
  <si>
    <t>SEP.</t>
  </si>
  <si>
    <t>OCT.</t>
  </si>
  <si>
    <t>NOV.</t>
  </si>
  <si>
    <t>DEC.</t>
  </si>
  <si>
    <t>Total</t>
  </si>
  <si>
    <t xml:space="preserve">    ฟ-ผ0201/110/00</t>
  </si>
  <si>
    <t>แผนกวิจัยและพัฒนาธุรกิจ กองแผนงาน ท่าเรือแหลมฉบัง</t>
  </si>
  <si>
    <t>Source : แผนกวิจัยและพัฒนาธุรกิจ กองแผนงาน ท่าเรือแหลมฉบัง</t>
  </si>
  <si>
    <t xml:space="preserve">                              INBOUND</t>
  </si>
  <si>
    <t>INBOUND AND OUTBOUND RECORD AT LAEM CHABANG PORT (2023)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</si>
</sst>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5">
    <xf numFmtId="0" fontId="0" fillId="0" borderId="0" xfId="0"/>
    <xf numFmtId="43" fontId="0" fillId="0" borderId="0" xfId="0" applyNumberFormat="1"/>
    <xf numFmtId="0" fontId="4" fillId="0" borderId="0" xfId="0" applyFont="1"/>
    <xf numFmtId="43" fontId="4" fillId="5" borderId="3" xfId="2" applyNumberFormat="1" applyFont="1" applyFill="1" applyBorder="1" applyAlignment="1">
      <alignment horizontal="center"/>
    </xf>
    <xf numFmtId="43" fontId="4" fillId="5" borderId="4" xfId="2" applyNumberFormat="1" applyFont="1" applyFill="1" applyBorder="1" applyAlignment="1">
      <alignment horizontal="center"/>
    </xf>
    <xf numFmtId="43" fontId="4" fillId="5" borderId="5" xfId="2" applyNumberFormat="1" applyFont="1" applyFill="1" applyBorder="1" applyAlignment="1">
      <alignment horizontal="center"/>
    </xf>
    <xf numFmtId="43" fontId="5" fillId="2" borderId="3" xfId="2" applyNumberFormat="1" applyFont="1" applyFill="1" applyBorder="1" applyAlignment="1">
      <alignment horizontal="center"/>
    </xf>
    <xf numFmtId="43" fontId="5" fillId="2" borderId="5" xfId="2" applyNumberFormat="1" applyFont="1" applyFill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3" borderId="9" xfId="1" applyFont="1" applyFill="1" applyBorder="1" applyAlignment="1">
      <alignment horizontal="center"/>
    </xf>
    <xf numFmtId="43" fontId="5" fillId="2" borderId="9" xfId="2" applyNumberFormat="1" applyFont="1" applyFill="1" applyBorder="1" applyAlignment="1">
      <alignment horizontal="center"/>
    </xf>
    <xf numFmtId="43" fontId="5" fillId="0" borderId="15" xfId="3" applyNumberFormat="1" applyFont="1" applyBorder="1" applyAlignment="1">
      <alignment horizontal="center"/>
    </xf>
    <xf numFmtId="43" fontId="5" fillId="3" borderId="15" xfId="3" applyNumberFormat="1" applyFont="1" applyFill="1" applyBorder="1" applyAlignment="1">
      <alignment horizontal="center"/>
    </xf>
    <xf numFmtId="43" fontId="5" fillId="0" borderId="15" xfId="3" applyNumberFormat="1" applyFont="1" applyBorder="1"/>
    <xf numFmtId="43" fontId="5" fillId="3" borderId="15" xfId="3" applyNumberFormat="1" applyFont="1" applyFill="1" applyBorder="1"/>
    <xf numFmtId="43" fontId="5" fillId="0" borderId="9" xfId="2" applyNumberFormat="1" applyFont="1" applyBorder="1"/>
    <xf numFmtId="43" fontId="5" fillId="2" borderId="9" xfId="2" applyNumberFormat="1" applyFont="1" applyFill="1" applyBorder="1"/>
    <xf numFmtId="43" fontId="5" fillId="3" borderId="8" xfId="3" applyNumberFormat="1" applyFont="1" applyFill="1" applyBorder="1"/>
    <xf numFmtId="43" fontId="5" fillId="0" borderId="12" xfId="3" applyNumberFormat="1" applyFont="1" applyBorder="1"/>
    <xf numFmtId="43" fontId="5" fillId="0" borderId="11" xfId="3" applyNumberFormat="1" applyFont="1" applyBorder="1" applyAlignment="1">
      <alignment horizontal="center"/>
    </xf>
    <xf numFmtId="43" fontId="5" fillId="3" borderId="11" xfId="3" applyNumberFormat="1" applyFont="1" applyFill="1" applyBorder="1" applyAlignment="1">
      <alignment horizontal="center"/>
    </xf>
    <xf numFmtId="43" fontId="5" fillId="3" borderId="13" xfId="3" applyNumberFormat="1" applyFont="1" applyFill="1" applyBorder="1" applyAlignment="1">
      <alignment horizontal="center"/>
    </xf>
    <xf numFmtId="43" fontId="5" fillId="0" borderId="11" xfId="3" applyNumberFormat="1" applyFont="1" applyBorder="1"/>
    <xf numFmtId="43" fontId="5" fillId="3" borderId="13" xfId="3" applyNumberFormat="1" applyFont="1" applyFill="1" applyBorder="1"/>
    <xf numFmtId="43" fontId="5" fillId="3" borderId="11" xfId="3" applyNumberFormat="1" applyFont="1" applyFill="1" applyBorder="1"/>
    <xf numFmtId="43" fontId="5" fillId="0" borderId="13" xfId="3" applyNumberFormat="1" applyFont="1" applyBorder="1"/>
    <xf numFmtId="43" fontId="5" fillId="4" borderId="11" xfId="3" applyNumberFormat="1" applyFont="1" applyFill="1" applyBorder="1"/>
    <xf numFmtId="43" fontId="5" fillId="4" borderId="11" xfId="3" applyNumberFormat="1" applyFont="1" applyFill="1" applyBorder="1" applyAlignment="1">
      <alignment horizontal="center"/>
    </xf>
    <xf numFmtId="43" fontId="5" fillId="4" borderId="9" xfId="2" applyNumberFormat="1" applyFont="1" applyFill="1" applyBorder="1"/>
    <xf numFmtId="43" fontId="4" fillId="0" borderId="11" xfId="3" applyNumberFormat="1" applyFont="1" applyBorder="1"/>
    <xf numFmtId="43" fontId="5" fillId="4" borderId="15" xfId="3" applyNumberFormat="1" applyFont="1" applyFill="1" applyBorder="1"/>
    <xf numFmtId="43" fontId="5" fillId="0" borderId="16" xfId="3" applyNumberFormat="1" applyFont="1" applyBorder="1"/>
    <xf numFmtId="43" fontId="5" fillId="3" borderId="16" xfId="3" applyNumberFormat="1" applyFont="1" applyFill="1" applyBorder="1"/>
    <xf numFmtId="43" fontId="5" fillId="0" borderId="9" xfId="3" applyNumberFormat="1" applyFont="1" applyBorder="1" applyAlignment="1">
      <alignment horizontal="center"/>
    </xf>
    <xf numFmtId="43" fontId="5" fillId="3" borderId="9" xfId="3" applyNumberFormat="1" applyFont="1" applyFill="1" applyBorder="1" applyAlignment="1">
      <alignment horizontal="center"/>
    </xf>
    <xf numFmtId="43" fontId="4" fillId="0" borderId="9" xfId="0" applyNumberFormat="1" applyFont="1" applyBorder="1"/>
    <xf numFmtId="43" fontId="4" fillId="3" borderId="9" xfId="0" applyNumberFormat="1" applyFont="1" applyFill="1" applyBorder="1"/>
    <xf numFmtId="43" fontId="5" fillId="4" borderId="9" xfId="3" applyNumberFormat="1" applyFont="1" applyFill="1" applyBorder="1" applyAlignment="1">
      <alignment horizont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right"/>
    </xf>
    <xf numFmtId="0" fontId="4" fillId="0" borderId="0" xfId="1" applyFont="1"/>
    <xf numFmtId="43" fontId="5" fillId="6" borderId="14" xfId="3" applyFont="1" applyFill="1" applyBorder="1" applyAlignment="1">
      <alignment horizontal="center"/>
    </xf>
    <xf numFmtId="43" fontId="5" fillId="6" borderId="11" xfId="3" applyFont="1" applyFill="1" applyBorder="1" applyAlignment="1">
      <alignment horizontal="center"/>
    </xf>
    <xf numFmtId="43" fontId="5" fillId="6" borderId="10" xfId="3" applyFont="1" applyFill="1" applyBorder="1" applyAlignment="1">
      <alignment horizontal="center"/>
    </xf>
    <xf numFmtId="43" fontId="5" fillId="6" borderId="9" xfId="3" applyFont="1" applyFill="1" applyBorder="1" applyAlignment="1">
      <alignment horizontal="center"/>
    </xf>
    <xf numFmtId="43" fontId="5" fillId="6" borderId="7" xfId="3" applyNumberFormat="1" applyFont="1" applyFill="1" applyBorder="1"/>
    <xf numFmtId="43" fontId="4" fillId="6" borderId="7" xfId="3" applyNumberFormat="1" applyFont="1" applyFill="1" applyBorder="1"/>
    <xf numFmtId="43" fontId="5" fillId="6" borderId="9" xfId="3" applyNumberFormat="1" applyFont="1" applyFill="1" applyBorder="1"/>
    <xf numFmtId="43" fontId="5" fillId="7" borderId="9" xfId="2" applyNumberFormat="1" applyFont="1" applyFill="1" applyBorder="1"/>
    <xf numFmtId="0" fontId="5" fillId="7" borderId="3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5" fillId="7" borderId="9" xfId="1" applyFont="1" applyFill="1" applyBorder="1" applyAlignment="1">
      <alignment horizontal="center"/>
    </xf>
    <xf numFmtId="43" fontId="5" fillId="8" borderId="2" xfId="2" applyNumberFormat="1" applyFont="1" applyFill="1" applyBorder="1" applyAlignment="1">
      <alignment horizontal="center" vertical="center"/>
    </xf>
    <xf numFmtId="43" fontId="5" fillId="8" borderId="10" xfId="2" applyNumberFormat="1" applyFont="1" applyFill="1" applyBorder="1" applyAlignment="1">
      <alignment horizontal="center" vertical="center"/>
    </xf>
    <xf numFmtId="43" fontId="5" fillId="8" borderId="9" xfId="2" applyNumberFormat="1" applyFont="1" applyFill="1" applyBorder="1"/>
    <xf numFmtId="43" fontId="4" fillId="8" borderId="9" xfId="2" applyNumberFormat="1" applyFont="1" applyFill="1" applyBorder="1"/>
    <xf numFmtId="0" fontId="3" fillId="0" borderId="1" xfId="1" applyFont="1" applyBorder="1" applyAlignment="1">
      <alignment horizontal="center"/>
    </xf>
    <xf numFmtId="0" fontId="5" fillId="5" borderId="9" xfId="1" applyFont="1" applyFill="1" applyBorder="1" applyAlignment="1">
      <alignment horizontal="center"/>
    </xf>
    <xf numFmtId="0" fontId="5" fillId="6" borderId="9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/>
    </xf>
    <xf numFmtId="0" fontId="5" fillId="0" borderId="9" xfId="1" applyFont="1" applyBorder="1" applyAlignment="1">
      <alignment horizontal="center"/>
    </xf>
    <xf numFmtId="0" fontId="5" fillId="3" borderId="6" xfId="1" applyFont="1" applyFill="1" applyBorder="1" applyAlignment="1">
      <alignment horizontal="center" vertical="center"/>
    </xf>
    <xf numFmtId="0" fontId="5" fillId="3" borderId="7" xfId="1" applyFont="1" applyFill="1" applyBorder="1" applyAlignment="1">
      <alignment horizontal="center" vertical="center"/>
    </xf>
    <xf numFmtId="0" fontId="5" fillId="3" borderId="3" xfId="1" applyFont="1" applyFill="1" applyBorder="1" applyAlignment="1">
      <alignment horizontal="center" vertical="center"/>
    </xf>
    <xf numFmtId="0" fontId="5" fillId="3" borderId="5" xfId="1" applyFont="1" applyFill="1" applyBorder="1" applyAlignment="1">
      <alignment horizontal="center" vertical="center"/>
    </xf>
  </cellXfs>
  <cellStyles count="4">
    <cellStyle name="Comma 2" xfId="2"/>
    <cellStyle name="Comma 2 2" xfId="3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FFFF"/>
      <color rgb="FFCCCCFF"/>
      <color rgb="FFFFCCFF"/>
      <color rgb="FF9933FF"/>
      <color rgb="FFFF00FF"/>
      <color rgb="FFFF66FF"/>
      <color rgb="FFFFCCCC"/>
      <color rgb="FFFFFF99"/>
      <color rgb="FFFFCC00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BB22"/>
  <sheetViews>
    <sheetView tabSelected="1" topLeftCell="AO1" zoomScale="110" zoomScaleNormal="110" workbookViewId="0">
      <selection activeCell="AT14" sqref="AT14"/>
    </sheetView>
  </sheetViews>
  <sheetFormatPr defaultRowHeight="15"/>
  <cols>
    <col min="2" max="2" width="10.5703125" customWidth="1"/>
    <col min="3" max="3" width="10.140625" customWidth="1"/>
    <col min="4" max="4" width="10.42578125" customWidth="1"/>
    <col min="5" max="5" width="9.42578125" bestFit="1" customWidth="1"/>
    <col min="6" max="6" width="11" customWidth="1"/>
    <col min="7" max="7" width="10.7109375" customWidth="1"/>
    <col min="8" max="8" width="11" customWidth="1"/>
    <col min="9" max="9" width="9.42578125" bestFit="1" customWidth="1"/>
    <col min="10" max="10" width="10.5703125" customWidth="1"/>
    <col min="11" max="11" width="10.7109375" customWidth="1"/>
    <col min="12" max="12" width="11" customWidth="1"/>
    <col min="13" max="13" width="9.42578125" bestFit="1" customWidth="1"/>
    <col min="14" max="15" width="10.42578125" customWidth="1"/>
    <col min="16" max="16" width="11.28515625" bestFit="1" customWidth="1"/>
    <col min="17" max="17" width="9.42578125" bestFit="1" customWidth="1"/>
    <col min="18" max="18" width="11.42578125" customWidth="1"/>
    <col min="19" max="19" width="11.7109375" customWidth="1"/>
    <col min="20" max="20" width="11.28515625" bestFit="1" customWidth="1"/>
    <col min="21" max="21" width="9.42578125" bestFit="1" customWidth="1"/>
    <col min="22" max="22" width="11.28515625" customWidth="1"/>
    <col min="23" max="23" width="10.28515625" bestFit="1" customWidth="1"/>
    <col min="24" max="24" width="11.5703125" customWidth="1"/>
    <col min="25" max="25" width="10.28515625" customWidth="1"/>
    <col min="26" max="26" width="11.28515625" bestFit="1" customWidth="1"/>
    <col min="27" max="27" width="10.28515625" bestFit="1" customWidth="1"/>
    <col min="28" max="28" width="11.28515625" bestFit="1" customWidth="1"/>
    <col min="29" max="29" width="9.42578125" bestFit="1" customWidth="1"/>
    <col min="30" max="30" width="11.28515625" bestFit="1" customWidth="1"/>
    <col min="31" max="31" width="10.28515625" bestFit="1" customWidth="1"/>
    <col min="32" max="32" width="11.28515625" bestFit="1" customWidth="1"/>
    <col min="33" max="33" width="10.7109375" customWidth="1"/>
    <col min="34" max="36" width="11.28515625" bestFit="1" customWidth="1"/>
    <col min="37" max="37" width="11.140625" customWidth="1"/>
    <col min="38" max="38" width="11.42578125" customWidth="1"/>
    <col min="39" max="39" width="11.5703125" customWidth="1"/>
    <col min="40" max="40" width="11.28515625" bestFit="1" customWidth="1"/>
    <col min="41" max="41" width="9.42578125" bestFit="1" customWidth="1"/>
    <col min="42" max="43" width="11.28515625" customWidth="1"/>
    <col min="44" max="44" width="11.42578125" customWidth="1"/>
    <col min="45" max="45" width="9.42578125" bestFit="1" customWidth="1"/>
    <col min="46" max="46" width="12" customWidth="1"/>
    <col min="47" max="47" width="12.85546875" customWidth="1"/>
    <col min="48" max="49" width="11.7109375" customWidth="1"/>
    <col min="50" max="50" width="12.7109375" customWidth="1"/>
    <col min="51" max="51" width="13" customWidth="1"/>
    <col min="52" max="52" width="12.28515625" customWidth="1"/>
    <col min="54" max="54" width="13.28515625" bestFit="1" customWidth="1"/>
  </cols>
  <sheetData>
    <row r="2" spans="1:53">
      <c r="A2" s="56" t="s">
        <v>38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 t="s">
        <v>38</v>
      </c>
      <c r="W2" s="56"/>
      <c r="X2" s="56"/>
      <c r="Y2" s="56"/>
      <c r="Z2" s="56"/>
      <c r="AA2" s="56"/>
      <c r="AB2" s="56"/>
      <c r="AC2" s="56"/>
      <c r="AD2" s="56"/>
      <c r="AE2" s="56"/>
      <c r="AF2" s="56"/>
      <c r="AG2" s="56"/>
      <c r="AH2" s="56"/>
      <c r="AI2" s="56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2"/>
    </row>
    <row r="3" spans="1:53">
      <c r="A3" s="58" t="s">
        <v>0</v>
      </c>
      <c r="B3" s="57" t="s">
        <v>1</v>
      </c>
      <c r="C3" s="57"/>
      <c r="D3" s="57"/>
      <c r="E3" s="57"/>
      <c r="F3" s="57" t="s">
        <v>2</v>
      </c>
      <c r="G3" s="57"/>
      <c r="H3" s="57"/>
      <c r="I3" s="57"/>
      <c r="J3" s="57" t="s">
        <v>3</v>
      </c>
      <c r="K3" s="57"/>
      <c r="L3" s="57"/>
      <c r="M3" s="57"/>
      <c r="N3" s="57" t="s">
        <v>4</v>
      </c>
      <c r="O3" s="57"/>
      <c r="P3" s="57"/>
      <c r="Q3" s="57"/>
      <c r="R3" s="57" t="s">
        <v>5</v>
      </c>
      <c r="S3" s="57"/>
      <c r="T3" s="57"/>
      <c r="U3" s="57"/>
      <c r="V3" s="57" t="s">
        <v>6</v>
      </c>
      <c r="W3" s="57"/>
      <c r="X3" s="57"/>
      <c r="Y3" s="57"/>
      <c r="Z3" s="57" t="s">
        <v>7</v>
      </c>
      <c r="AA3" s="57"/>
      <c r="AB3" s="57"/>
      <c r="AC3" s="57"/>
      <c r="AD3" s="57" t="s">
        <v>8</v>
      </c>
      <c r="AE3" s="57"/>
      <c r="AF3" s="57"/>
      <c r="AG3" s="57"/>
      <c r="AH3" s="57" t="s">
        <v>9</v>
      </c>
      <c r="AI3" s="57"/>
      <c r="AJ3" s="57"/>
      <c r="AK3" s="57"/>
      <c r="AL3" s="57" t="s">
        <v>10</v>
      </c>
      <c r="AM3" s="57"/>
      <c r="AN3" s="57"/>
      <c r="AO3" s="57"/>
      <c r="AP3" s="57" t="s">
        <v>11</v>
      </c>
      <c r="AQ3" s="57"/>
      <c r="AR3" s="57"/>
      <c r="AS3" s="57"/>
      <c r="AT3" s="3" t="s">
        <v>12</v>
      </c>
      <c r="AU3" s="4"/>
      <c r="AV3" s="4"/>
      <c r="AW3" s="4"/>
      <c r="AX3" s="4"/>
      <c r="AY3" s="5"/>
      <c r="AZ3" s="58" t="s">
        <v>13</v>
      </c>
      <c r="BA3" s="2"/>
    </row>
    <row r="4" spans="1:53">
      <c r="A4" s="58"/>
      <c r="B4" s="60" t="s">
        <v>14</v>
      </c>
      <c r="C4" s="60"/>
      <c r="D4" s="63" t="s">
        <v>15</v>
      </c>
      <c r="E4" s="64"/>
      <c r="F4" s="60" t="s">
        <v>14</v>
      </c>
      <c r="G4" s="60"/>
      <c r="H4" s="63" t="s">
        <v>15</v>
      </c>
      <c r="I4" s="64"/>
      <c r="J4" s="60" t="s">
        <v>14</v>
      </c>
      <c r="K4" s="60"/>
      <c r="L4" s="63" t="s">
        <v>15</v>
      </c>
      <c r="M4" s="64"/>
      <c r="N4" s="60" t="s">
        <v>14</v>
      </c>
      <c r="O4" s="60"/>
      <c r="P4" s="61" t="s">
        <v>15</v>
      </c>
      <c r="Q4" s="62"/>
      <c r="R4" s="60" t="s">
        <v>14</v>
      </c>
      <c r="S4" s="60"/>
      <c r="T4" s="63" t="s">
        <v>15</v>
      </c>
      <c r="U4" s="64"/>
      <c r="V4" s="60" t="s">
        <v>14</v>
      </c>
      <c r="W4" s="60"/>
      <c r="X4" s="61" t="s">
        <v>15</v>
      </c>
      <c r="Y4" s="62"/>
      <c r="Z4" s="60" t="s">
        <v>14</v>
      </c>
      <c r="AA4" s="60"/>
      <c r="AB4" s="61" t="s">
        <v>15</v>
      </c>
      <c r="AC4" s="62"/>
      <c r="AD4" s="60" t="s">
        <v>14</v>
      </c>
      <c r="AE4" s="60"/>
      <c r="AF4" s="61" t="s">
        <v>15</v>
      </c>
      <c r="AG4" s="62"/>
      <c r="AH4" s="60" t="s">
        <v>14</v>
      </c>
      <c r="AI4" s="60"/>
      <c r="AJ4" s="61" t="s">
        <v>15</v>
      </c>
      <c r="AK4" s="62"/>
      <c r="AL4" s="60" t="s">
        <v>14</v>
      </c>
      <c r="AM4" s="60"/>
      <c r="AN4" s="61" t="s">
        <v>15</v>
      </c>
      <c r="AO4" s="62"/>
      <c r="AP4" s="60" t="s">
        <v>14</v>
      </c>
      <c r="AQ4" s="60"/>
      <c r="AR4" s="61" t="s">
        <v>15</v>
      </c>
      <c r="AS4" s="62"/>
      <c r="AT4" s="6" t="s">
        <v>37</v>
      </c>
      <c r="AU4" s="7"/>
      <c r="AV4" s="52" t="s">
        <v>16</v>
      </c>
      <c r="AW4" s="49" t="s">
        <v>17</v>
      </c>
      <c r="AX4" s="50"/>
      <c r="AY4" s="52" t="s">
        <v>18</v>
      </c>
      <c r="AZ4" s="58"/>
      <c r="BA4" s="2"/>
    </row>
    <row r="5" spans="1:53">
      <c r="A5" s="58"/>
      <c r="B5" s="8" t="s">
        <v>19</v>
      </c>
      <c r="C5" s="8" t="s">
        <v>20</v>
      </c>
      <c r="D5" s="9" t="s">
        <v>19</v>
      </c>
      <c r="E5" s="9" t="s">
        <v>20</v>
      </c>
      <c r="F5" s="8" t="s">
        <v>19</v>
      </c>
      <c r="G5" s="8" t="s">
        <v>20</v>
      </c>
      <c r="H5" s="9" t="s">
        <v>19</v>
      </c>
      <c r="I5" s="9" t="s">
        <v>20</v>
      </c>
      <c r="J5" s="8" t="s">
        <v>19</v>
      </c>
      <c r="K5" s="8" t="s">
        <v>20</v>
      </c>
      <c r="L5" s="9" t="s">
        <v>19</v>
      </c>
      <c r="M5" s="9" t="s">
        <v>20</v>
      </c>
      <c r="N5" s="8" t="s">
        <v>19</v>
      </c>
      <c r="O5" s="8" t="s">
        <v>20</v>
      </c>
      <c r="P5" s="9" t="s">
        <v>19</v>
      </c>
      <c r="Q5" s="9" t="s">
        <v>20</v>
      </c>
      <c r="R5" s="8" t="s">
        <v>19</v>
      </c>
      <c r="S5" s="8" t="s">
        <v>20</v>
      </c>
      <c r="T5" s="9" t="s">
        <v>19</v>
      </c>
      <c r="U5" s="9" t="s">
        <v>20</v>
      </c>
      <c r="V5" s="8" t="s">
        <v>19</v>
      </c>
      <c r="W5" s="8" t="s">
        <v>20</v>
      </c>
      <c r="X5" s="9" t="s">
        <v>19</v>
      </c>
      <c r="Y5" s="9" t="s">
        <v>20</v>
      </c>
      <c r="Z5" s="8" t="s">
        <v>19</v>
      </c>
      <c r="AA5" s="8" t="s">
        <v>20</v>
      </c>
      <c r="AB5" s="9" t="s">
        <v>19</v>
      </c>
      <c r="AC5" s="9" t="s">
        <v>20</v>
      </c>
      <c r="AD5" s="8" t="s">
        <v>19</v>
      </c>
      <c r="AE5" s="8" t="s">
        <v>20</v>
      </c>
      <c r="AF5" s="9" t="s">
        <v>19</v>
      </c>
      <c r="AG5" s="9" t="s">
        <v>20</v>
      </c>
      <c r="AH5" s="8" t="s">
        <v>19</v>
      </c>
      <c r="AI5" s="8" t="s">
        <v>20</v>
      </c>
      <c r="AJ5" s="9" t="s">
        <v>19</v>
      </c>
      <c r="AK5" s="9" t="s">
        <v>20</v>
      </c>
      <c r="AL5" s="8" t="s">
        <v>19</v>
      </c>
      <c r="AM5" s="8" t="s">
        <v>20</v>
      </c>
      <c r="AN5" s="9" t="s">
        <v>19</v>
      </c>
      <c r="AO5" s="9" t="s">
        <v>20</v>
      </c>
      <c r="AP5" s="8" t="s">
        <v>19</v>
      </c>
      <c r="AQ5" s="8" t="s">
        <v>20</v>
      </c>
      <c r="AR5" s="9" t="s">
        <v>19</v>
      </c>
      <c r="AS5" s="9" t="s">
        <v>20</v>
      </c>
      <c r="AT5" s="10" t="s">
        <v>19</v>
      </c>
      <c r="AU5" s="10" t="s">
        <v>20</v>
      </c>
      <c r="AV5" s="53"/>
      <c r="AW5" s="51" t="s">
        <v>19</v>
      </c>
      <c r="AX5" s="51" t="s">
        <v>20</v>
      </c>
      <c r="AY5" s="53"/>
      <c r="AZ5" s="59"/>
      <c r="BA5" s="2"/>
    </row>
    <row r="6" spans="1:53">
      <c r="A6" s="41" t="s">
        <v>21</v>
      </c>
      <c r="B6" s="11">
        <v>17663.25</v>
      </c>
      <c r="C6" s="11">
        <v>2534</v>
      </c>
      <c r="D6" s="12">
        <v>21247</v>
      </c>
      <c r="E6" s="12">
        <v>278.25</v>
      </c>
      <c r="F6" s="13">
        <v>13255</v>
      </c>
      <c r="G6" s="13">
        <v>6085</v>
      </c>
      <c r="H6" s="14">
        <v>22348</v>
      </c>
      <c r="I6" s="14">
        <v>549</v>
      </c>
      <c r="J6" s="13">
        <v>1000</v>
      </c>
      <c r="K6" s="13">
        <v>350</v>
      </c>
      <c r="L6" s="14">
        <v>1457</v>
      </c>
      <c r="M6" s="14">
        <v>116</v>
      </c>
      <c r="N6" s="13">
        <v>18974</v>
      </c>
      <c r="O6" s="13">
        <v>20654.5</v>
      </c>
      <c r="P6" s="14">
        <v>30329.75</v>
      </c>
      <c r="Q6" s="14">
        <v>521.25</v>
      </c>
      <c r="R6" s="13">
        <v>11013.25</v>
      </c>
      <c r="S6" s="13">
        <v>12722</v>
      </c>
      <c r="T6" s="14">
        <v>26585</v>
      </c>
      <c r="U6" s="14">
        <v>104</v>
      </c>
      <c r="V6" s="13">
        <v>14908.5</v>
      </c>
      <c r="W6" s="13">
        <v>4449</v>
      </c>
      <c r="X6" s="14">
        <v>15668</v>
      </c>
      <c r="Y6" s="14">
        <v>2091</v>
      </c>
      <c r="Z6" s="13">
        <v>23211.25</v>
      </c>
      <c r="AA6" s="13">
        <v>3841</v>
      </c>
      <c r="AB6" s="14">
        <v>25603</v>
      </c>
      <c r="AC6" s="14">
        <v>107</v>
      </c>
      <c r="AD6" s="13">
        <v>28242</v>
      </c>
      <c r="AE6" s="13">
        <v>4848</v>
      </c>
      <c r="AF6" s="14">
        <v>25086.5</v>
      </c>
      <c r="AG6" s="14">
        <v>3701.75</v>
      </c>
      <c r="AH6" s="13">
        <v>57483.5</v>
      </c>
      <c r="AI6" s="13">
        <v>24692.25</v>
      </c>
      <c r="AJ6" s="14">
        <v>64053.75</v>
      </c>
      <c r="AK6" s="14">
        <v>1118.5</v>
      </c>
      <c r="AL6" s="13">
        <v>21213.5</v>
      </c>
      <c r="AM6" s="13">
        <v>11600.5</v>
      </c>
      <c r="AN6" s="14">
        <v>28530.5</v>
      </c>
      <c r="AO6" s="14">
        <v>3607.5</v>
      </c>
      <c r="AP6" s="13">
        <v>33480.25</v>
      </c>
      <c r="AQ6" s="13">
        <v>11215.25</v>
      </c>
      <c r="AR6" s="14">
        <v>20267.75</v>
      </c>
      <c r="AS6" s="14">
        <v>299.5</v>
      </c>
      <c r="AT6" s="15">
        <f t="shared" ref="AT6:AU18" si="0">SUM(B6+F6+J6+N6+R6+V6+Z6+AD6+AH6+AL6+AP6)</f>
        <v>240444.5</v>
      </c>
      <c r="AU6" s="16">
        <f t="shared" si="0"/>
        <v>102991.5</v>
      </c>
      <c r="AV6" s="54">
        <f>SUM(AT6:AU6)</f>
        <v>343436</v>
      </c>
      <c r="AW6" s="48">
        <f t="shared" ref="AW6:AX18" si="1">SUM(D6+H6+L6+P6+T6+X6+AB6+AF6+AJ6+AN6+AR6)</f>
        <v>281176.25</v>
      </c>
      <c r="AX6" s="48">
        <f t="shared" si="1"/>
        <v>12493.75</v>
      </c>
      <c r="AY6" s="54">
        <f>SUM(AW6:AX6)</f>
        <v>293670</v>
      </c>
      <c r="AZ6" s="45">
        <f>SUM(AV6+AY6)</f>
        <v>637106</v>
      </c>
      <c r="BA6" s="2"/>
    </row>
    <row r="7" spans="1:53">
      <c r="A7" s="42" t="s">
        <v>22</v>
      </c>
      <c r="B7" s="11">
        <v>15606.5</v>
      </c>
      <c r="C7" s="11">
        <v>4822.5</v>
      </c>
      <c r="D7" s="12">
        <v>36408.5</v>
      </c>
      <c r="E7" s="12">
        <v>673.25</v>
      </c>
      <c r="F7" s="13">
        <v>13935</v>
      </c>
      <c r="G7" s="13">
        <v>3739</v>
      </c>
      <c r="H7" s="14">
        <v>21474</v>
      </c>
      <c r="I7" s="14">
        <v>408</v>
      </c>
      <c r="J7" s="13">
        <v>1168</v>
      </c>
      <c r="K7" s="13">
        <v>0</v>
      </c>
      <c r="L7" s="14">
        <v>620</v>
      </c>
      <c r="M7" s="14">
        <v>291</v>
      </c>
      <c r="N7" s="13">
        <v>13994.5</v>
      </c>
      <c r="O7" s="13">
        <v>18420.5</v>
      </c>
      <c r="P7" s="14">
        <v>29110.5</v>
      </c>
      <c r="Q7" s="17">
        <v>79</v>
      </c>
      <c r="R7" s="13">
        <v>10228.5</v>
      </c>
      <c r="S7" s="13">
        <v>16408</v>
      </c>
      <c r="T7" s="14">
        <v>33840.5</v>
      </c>
      <c r="U7" s="14">
        <v>23</v>
      </c>
      <c r="V7" s="13">
        <v>8731.25</v>
      </c>
      <c r="W7" s="13">
        <v>6855</v>
      </c>
      <c r="X7" s="14">
        <v>15504.25</v>
      </c>
      <c r="Y7" s="14">
        <v>1060.25</v>
      </c>
      <c r="Z7" s="13">
        <v>24017.25</v>
      </c>
      <c r="AA7" s="13">
        <v>4597</v>
      </c>
      <c r="AB7" s="14">
        <v>29514</v>
      </c>
      <c r="AC7" s="14">
        <v>218</v>
      </c>
      <c r="AD7" s="13">
        <v>28693.75</v>
      </c>
      <c r="AE7" s="18">
        <v>195</v>
      </c>
      <c r="AF7" s="14">
        <v>35513.25</v>
      </c>
      <c r="AG7" s="14">
        <v>2141</v>
      </c>
      <c r="AH7" s="13">
        <v>37960.75</v>
      </c>
      <c r="AI7" s="13">
        <v>15164</v>
      </c>
      <c r="AJ7" s="17">
        <v>70769</v>
      </c>
      <c r="AK7" s="14">
        <v>466.25</v>
      </c>
      <c r="AL7" s="13">
        <v>20236.75</v>
      </c>
      <c r="AM7" s="13">
        <v>15750</v>
      </c>
      <c r="AN7" s="14">
        <v>29985.25</v>
      </c>
      <c r="AO7" s="14">
        <v>2155.25</v>
      </c>
      <c r="AP7" s="13">
        <v>33300.25</v>
      </c>
      <c r="AQ7" s="13">
        <v>11610.25</v>
      </c>
      <c r="AR7" s="14">
        <v>33657.5</v>
      </c>
      <c r="AS7" s="14">
        <v>466</v>
      </c>
      <c r="AT7" s="15">
        <f t="shared" si="0"/>
        <v>207872.5</v>
      </c>
      <c r="AU7" s="16">
        <f t="shared" si="0"/>
        <v>97561.25</v>
      </c>
      <c r="AV7" s="54">
        <f t="shared" ref="AV7:AV18" si="2">SUM(AT7:AU7)</f>
        <v>305433.75</v>
      </c>
      <c r="AW7" s="48">
        <f t="shared" si="1"/>
        <v>336396.75</v>
      </c>
      <c r="AX7" s="48">
        <f t="shared" si="1"/>
        <v>7981</v>
      </c>
      <c r="AY7" s="54">
        <f t="shared" ref="AY7:AY18" si="3">SUM(AW7:AX7)</f>
        <v>344377.75</v>
      </c>
      <c r="AZ7" s="45">
        <f t="shared" ref="AZ7:AZ18" si="4">SUM(AV7+AY7)</f>
        <v>649811.5</v>
      </c>
      <c r="BA7" s="2"/>
    </row>
    <row r="8" spans="1:53">
      <c r="A8" s="42" t="s">
        <v>23</v>
      </c>
      <c r="B8" s="19">
        <v>19605.75</v>
      </c>
      <c r="C8" s="19">
        <v>3745</v>
      </c>
      <c r="D8" s="20">
        <v>31306</v>
      </c>
      <c r="E8" s="20">
        <v>552</v>
      </c>
      <c r="F8" s="19">
        <v>14948</v>
      </c>
      <c r="G8" s="19">
        <v>3843</v>
      </c>
      <c r="H8" s="21">
        <v>23394</v>
      </c>
      <c r="I8" s="20">
        <v>116</v>
      </c>
      <c r="J8" s="22">
        <v>1034</v>
      </c>
      <c r="K8" s="22">
        <v>0</v>
      </c>
      <c r="L8" s="23">
        <v>910</v>
      </c>
      <c r="M8" s="24">
        <v>259</v>
      </c>
      <c r="N8" s="22">
        <v>16590.5</v>
      </c>
      <c r="O8" s="22">
        <v>26627</v>
      </c>
      <c r="P8" s="24">
        <v>35065</v>
      </c>
      <c r="Q8" s="24">
        <v>404</v>
      </c>
      <c r="R8" s="25">
        <v>13187.25</v>
      </c>
      <c r="S8" s="22">
        <v>18007</v>
      </c>
      <c r="T8" s="24">
        <v>34725</v>
      </c>
      <c r="U8" s="24">
        <v>46</v>
      </c>
      <c r="V8" s="26">
        <v>13596.75</v>
      </c>
      <c r="W8" s="22">
        <v>7218</v>
      </c>
      <c r="X8" s="24">
        <v>18580</v>
      </c>
      <c r="Y8" s="24">
        <v>595</v>
      </c>
      <c r="Z8" s="22">
        <v>26375.25</v>
      </c>
      <c r="AA8" s="22">
        <v>7503</v>
      </c>
      <c r="AB8" s="24">
        <v>37359</v>
      </c>
      <c r="AC8" s="24">
        <v>383.25</v>
      </c>
      <c r="AD8" s="22">
        <v>24153.75</v>
      </c>
      <c r="AE8" s="22">
        <v>6128.5</v>
      </c>
      <c r="AF8" s="24">
        <v>31095.5</v>
      </c>
      <c r="AG8" s="24">
        <v>2296.25</v>
      </c>
      <c r="AH8" s="22">
        <v>68319.75</v>
      </c>
      <c r="AI8" s="22">
        <v>36511.25</v>
      </c>
      <c r="AJ8" s="24">
        <v>80544</v>
      </c>
      <c r="AK8" s="23">
        <v>810</v>
      </c>
      <c r="AL8" s="22">
        <v>23394.75</v>
      </c>
      <c r="AM8" s="22">
        <v>16988</v>
      </c>
      <c r="AN8" s="24">
        <v>31765.5</v>
      </c>
      <c r="AO8" s="24">
        <v>1111.5</v>
      </c>
      <c r="AP8" s="22">
        <v>35564</v>
      </c>
      <c r="AQ8" s="22">
        <v>19368.5</v>
      </c>
      <c r="AR8" s="24">
        <v>35628.75</v>
      </c>
      <c r="AS8" s="24">
        <v>549</v>
      </c>
      <c r="AT8" s="15">
        <f t="shared" si="0"/>
        <v>256769.75</v>
      </c>
      <c r="AU8" s="16">
        <f t="shared" si="0"/>
        <v>145939.25</v>
      </c>
      <c r="AV8" s="54">
        <f t="shared" si="2"/>
        <v>402709</v>
      </c>
      <c r="AW8" s="48">
        <f t="shared" si="1"/>
        <v>360372.75</v>
      </c>
      <c r="AX8" s="48">
        <f t="shared" si="1"/>
        <v>7122</v>
      </c>
      <c r="AY8" s="54">
        <f t="shared" si="3"/>
        <v>367494.75</v>
      </c>
      <c r="AZ8" s="45">
        <f t="shared" si="4"/>
        <v>770203.75</v>
      </c>
      <c r="BA8" s="2"/>
    </row>
    <row r="9" spans="1:53">
      <c r="A9" s="42" t="s">
        <v>24</v>
      </c>
      <c r="B9" s="19">
        <v>18217.5</v>
      </c>
      <c r="C9" s="19">
        <v>4780</v>
      </c>
      <c r="D9" s="20">
        <v>31227</v>
      </c>
      <c r="E9" s="20">
        <v>407.75</v>
      </c>
      <c r="F9" s="22">
        <v>12053.25</v>
      </c>
      <c r="G9" s="22">
        <v>5715</v>
      </c>
      <c r="H9" s="24">
        <v>21658</v>
      </c>
      <c r="I9" s="24">
        <v>166</v>
      </c>
      <c r="J9" s="22">
        <v>1426</v>
      </c>
      <c r="K9" s="22">
        <v>4</v>
      </c>
      <c r="L9" s="24">
        <v>678</v>
      </c>
      <c r="M9" s="24">
        <v>208</v>
      </c>
      <c r="N9" s="22">
        <v>20915</v>
      </c>
      <c r="O9" s="22">
        <v>13795</v>
      </c>
      <c r="P9" s="24">
        <v>30670.75</v>
      </c>
      <c r="Q9" s="24">
        <v>1994.75</v>
      </c>
      <c r="R9" s="22">
        <v>12813.25</v>
      </c>
      <c r="S9" s="22">
        <v>16541</v>
      </c>
      <c r="T9" s="24">
        <v>26355.25</v>
      </c>
      <c r="U9" s="24">
        <v>88</v>
      </c>
      <c r="V9" s="22">
        <v>14271.75</v>
      </c>
      <c r="W9" s="22">
        <v>10500.5</v>
      </c>
      <c r="X9" s="24">
        <v>17731</v>
      </c>
      <c r="Y9" s="24">
        <v>1347.25</v>
      </c>
      <c r="Z9" s="22">
        <v>27546</v>
      </c>
      <c r="AA9" s="22">
        <v>3547</v>
      </c>
      <c r="AB9" s="24">
        <v>26026</v>
      </c>
      <c r="AC9" s="24">
        <v>151</v>
      </c>
      <c r="AD9" s="22">
        <v>25400.75</v>
      </c>
      <c r="AE9" s="22">
        <v>7155</v>
      </c>
      <c r="AF9" s="24">
        <v>31091.5</v>
      </c>
      <c r="AG9" s="24">
        <v>2969.5</v>
      </c>
      <c r="AH9" s="22">
        <v>61936.25</v>
      </c>
      <c r="AI9" s="22">
        <v>23111</v>
      </c>
      <c r="AJ9" s="24">
        <v>66249</v>
      </c>
      <c r="AK9" s="24">
        <v>509</v>
      </c>
      <c r="AL9" s="22">
        <v>24829.75</v>
      </c>
      <c r="AM9" s="22">
        <v>17885</v>
      </c>
      <c r="AN9" s="24">
        <v>35407.5</v>
      </c>
      <c r="AO9" s="24">
        <v>3428</v>
      </c>
      <c r="AP9" s="22">
        <v>35090.75</v>
      </c>
      <c r="AQ9" s="22">
        <v>9646.25</v>
      </c>
      <c r="AR9" s="24">
        <v>30929</v>
      </c>
      <c r="AS9" s="24">
        <v>852</v>
      </c>
      <c r="AT9" s="15">
        <f t="shared" si="0"/>
        <v>254500.25</v>
      </c>
      <c r="AU9" s="16">
        <f t="shared" si="0"/>
        <v>112679.75</v>
      </c>
      <c r="AV9" s="54">
        <f t="shared" si="2"/>
        <v>367180</v>
      </c>
      <c r="AW9" s="48">
        <f t="shared" si="1"/>
        <v>318023</v>
      </c>
      <c r="AX9" s="48">
        <f t="shared" si="1"/>
        <v>12121.25</v>
      </c>
      <c r="AY9" s="54">
        <f t="shared" si="3"/>
        <v>330144.25</v>
      </c>
      <c r="AZ9" s="45">
        <f t="shared" si="4"/>
        <v>697324.25</v>
      </c>
      <c r="BA9" s="2"/>
    </row>
    <row r="10" spans="1:53">
      <c r="A10" s="42" t="s">
        <v>25</v>
      </c>
      <c r="B10" s="19">
        <v>18875.25</v>
      </c>
      <c r="C10" s="19">
        <v>4993</v>
      </c>
      <c r="D10" s="20">
        <v>35521.75</v>
      </c>
      <c r="E10" s="20">
        <v>768</v>
      </c>
      <c r="F10" s="22">
        <v>12443</v>
      </c>
      <c r="G10" s="22">
        <v>4870.25</v>
      </c>
      <c r="H10" s="24">
        <v>29774</v>
      </c>
      <c r="I10" s="24">
        <v>137</v>
      </c>
      <c r="J10" s="22">
        <v>1360</v>
      </c>
      <c r="K10" s="22">
        <v>0</v>
      </c>
      <c r="L10" s="24">
        <v>1516</v>
      </c>
      <c r="M10" s="24">
        <v>254</v>
      </c>
      <c r="N10" s="22">
        <v>17965.25</v>
      </c>
      <c r="O10" s="22">
        <v>18368.5</v>
      </c>
      <c r="P10" s="24">
        <v>35539.25</v>
      </c>
      <c r="Q10" s="24">
        <v>1906</v>
      </c>
      <c r="R10" s="22">
        <v>15861.25</v>
      </c>
      <c r="S10" s="22">
        <v>7461</v>
      </c>
      <c r="T10" s="24">
        <v>34433.25</v>
      </c>
      <c r="U10" s="24">
        <v>86</v>
      </c>
      <c r="V10" s="22">
        <v>13476.5</v>
      </c>
      <c r="W10" s="22">
        <v>6756.75</v>
      </c>
      <c r="X10" s="24">
        <v>20351</v>
      </c>
      <c r="Y10" s="24">
        <v>3205</v>
      </c>
      <c r="Z10" s="22">
        <v>24775.5</v>
      </c>
      <c r="AA10" s="22">
        <v>5819</v>
      </c>
      <c r="AB10" s="24">
        <v>35551</v>
      </c>
      <c r="AC10" s="24">
        <v>1126.5</v>
      </c>
      <c r="AD10" s="22">
        <v>24954.75</v>
      </c>
      <c r="AE10" s="22">
        <v>5352</v>
      </c>
      <c r="AF10" s="24">
        <v>32178.25</v>
      </c>
      <c r="AG10" s="24">
        <v>2674</v>
      </c>
      <c r="AH10" s="22">
        <v>70373.75</v>
      </c>
      <c r="AI10" s="22">
        <v>26635.25</v>
      </c>
      <c r="AJ10" s="24">
        <v>76925.25</v>
      </c>
      <c r="AK10" s="24">
        <v>538</v>
      </c>
      <c r="AL10" s="22">
        <v>28279.75</v>
      </c>
      <c r="AM10" s="22">
        <v>12048</v>
      </c>
      <c r="AN10" s="24">
        <v>38205.75</v>
      </c>
      <c r="AO10" s="24">
        <v>2659</v>
      </c>
      <c r="AP10" s="22">
        <v>29850.25</v>
      </c>
      <c r="AQ10" s="22">
        <v>10570</v>
      </c>
      <c r="AR10" s="24">
        <v>48104</v>
      </c>
      <c r="AS10" s="24">
        <v>1499</v>
      </c>
      <c r="AT10" s="15">
        <f t="shared" si="0"/>
        <v>258215.25</v>
      </c>
      <c r="AU10" s="16">
        <f t="shared" si="0"/>
        <v>102873.75</v>
      </c>
      <c r="AV10" s="54">
        <f t="shared" si="2"/>
        <v>361089</v>
      </c>
      <c r="AW10" s="48">
        <f t="shared" si="1"/>
        <v>388099.5</v>
      </c>
      <c r="AX10" s="48">
        <f t="shared" si="1"/>
        <v>14852.5</v>
      </c>
      <c r="AY10" s="54">
        <f t="shared" si="3"/>
        <v>402952</v>
      </c>
      <c r="AZ10" s="45">
        <f t="shared" si="4"/>
        <v>764041</v>
      </c>
      <c r="BA10" s="2"/>
    </row>
    <row r="11" spans="1:53">
      <c r="A11" s="42" t="s">
        <v>26</v>
      </c>
      <c r="B11" s="19">
        <v>19084.25</v>
      </c>
      <c r="C11" s="19">
        <v>2767</v>
      </c>
      <c r="D11" s="20">
        <v>33629.5</v>
      </c>
      <c r="E11" s="20">
        <v>752</v>
      </c>
      <c r="F11" s="19">
        <v>12259</v>
      </c>
      <c r="G11" s="27">
        <v>6373</v>
      </c>
      <c r="H11" s="20">
        <v>23549</v>
      </c>
      <c r="I11" s="20">
        <v>68</v>
      </c>
      <c r="J11" s="19">
        <v>1664</v>
      </c>
      <c r="K11" s="19">
        <v>0</v>
      </c>
      <c r="L11" s="20">
        <v>520</v>
      </c>
      <c r="M11" s="20">
        <v>801</v>
      </c>
      <c r="N11" s="19">
        <v>10890</v>
      </c>
      <c r="O11" s="19">
        <v>30835.25</v>
      </c>
      <c r="P11" s="20">
        <v>30912</v>
      </c>
      <c r="Q11" s="20">
        <v>155.5</v>
      </c>
      <c r="R11" s="19">
        <v>12765.75</v>
      </c>
      <c r="S11" s="19">
        <v>8523</v>
      </c>
      <c r="T11" s="20">
        <v>29337.5</v>
      </c>
      <c r="U11" s="20">
        <v>57</v>
      </c>
      <c r="V11" s="19">
        <v>16353.25</v>
      </c>
      <c r="W11" s="19">
        <v>4320.5</v>
      </c>
      <c r="X11" s="20">
        <v>16032</v>
      </c>
      <c r="Y11" s="20">
        <v>1795.5</v>
      </c>
      <c r="Z11" s="27">
        <v>24764</v>
      </c>
      <c r="AA11" s="19">
        <v>5516.5</v>
      </c>
      <c r="AB11" s="20">
        <v>31776.25</v>
      </c>
      <c r="AC11" s="20">
        <v>432.25</v>
      </c>
      <c r="AD11" s="19">
        <v>18434.75</v>
      </c>
      <c r="AE11" s="19">
        <v>4487.25</v>
      </c>
      <c r="AF11" s="20">
        <v>32204</v>
      </c>
      <c r="AG11" s="20">
        <v>5378.5</v>
      </c>
      <c r="AH11" s="19">
        <v>54870.5</v>
      </c>
      <c r="AI11" s="19">
        <v>20053.75</v>
      </c>
      <c r="AJ11" s="20">
        <v>67443</v>
      </c>
      <c r="AK11" s="20">
        <v>887</v>
      </c>
      <c r="AL11" s="19">
        <v>23734.5</v>
      </c>
      <c r="AM11" s="19">
        <v>19301</v>
      </c>
      <c r="AN11" s="20">
        <v>35351.25</v>
      </c>
      <c r="AO11" s="20">
        <v>2480</v>
      </c>
      <c r="AP11" s="19">
        <v>25877</v>
      </c>
      <c r="AQ11" s="19">
        <v>18558.25</v>
      </c>
      <c r="AR11" s="20">
        <v>42574.25</v>
      </c>
      <c r="AS11" s="20">
        <v>2371</v>
      </c>
      <c r="AT11" s="28">
        <f t="shared" si="0"/>
        <v>220697</v>
      </c>
      <c r="AU11" s="28">
        <f t="shared" si="0"/>
        <v>120735.5</v>
      </c>
      <c r="AV11" s="54">
        <f t="shared" si="2"/>
        <v>341432.5</v>
      </c>
      <c r="AW11" s="48">
        <f t="shared" si="1"/>
        <v>343328.75</v>
      </c>
      <c r="AX11" s="48">
        <f t="shared" si="1"/>
        <v>15177.75</v>
      </c>
      <c r="AY11" s="54">
        <f t="shared" si="3"/>
        <v>358506.5</v>
      </c>
      <c r="AZ11" s="45">
        <f t="shared" si="4"/>
        <v>699939</v>
      </c>
      <c r="BA11" s="2"/>
    </row>
    <row r="12" spans="1:53">
      <c r="A12" s="42" t="s">
        <v>27</v>
      </c>
      <c r="B12" s="19">
        <v>18075.5</v>
      </c>
      <c r="C12" s="19">
        <v>3489</v>
      </c>
      <c r="D12" s="20">
        <v>36169.75</v>
      </c>
      <c r="E12" s="20">
        <v>429.5</v>
      </c>
      <c r="F12" s="19">
        <v>11480</v>
      </c>
      <c r="G12" s="22">
        <v>2248</v>
      </c>
      <c r="H12" s="24">
        <v>18593</v>
      </c>
      <c r="I12" s="24">
        <v>168</v>
      </c>
      <c r="J12" s="22">
        <v>3522</v>
      </c>
      <c r="K12" s="22">
        <v>4613</v>
      </c>
      <c r="L12" s="24">
        <v>8534</v>
      </c>
      <c r="M12" s="24">
        <v>1049</v>
      </c>
      <c r="N12" s="22">
        <v>14549.25</v>
      </c>
      <c r="O12" s="22">
        <v>34076</v>
      </c>
      <c r="P12" s="24">
        <v>38010.5</v>
      </c>
      <c r="Q12" s="24">
        <v>68</v>
      </c>
      <c r="R12" s="22">
        <v>13325.25</v>
      </c>
      <c r="S12" s="22">
        <v>13624</v>
      </c>
      <c r="T12" s="24">
        <v>37692</v>
      </c>
      <c r="U12" s="24">
        <v>55</v>
      </c>
      <c r="V12" s="22">
        <v>15608.75</v>
      </c>
      <c r="W12" s="22">
        <v>5991.5</v>
      </c>
      <c r="X12" s="24">
        <v>17879</v>
      </c>
      <c r="Y12" s="24">
        <v>2039.75</v>
      </c>
      <c r="Z12" s="22">
        <v>25533.25</v>
      </c>
      <c r="AA12" s="22">
        <v>5952.5</v>
      </c>
      <c r="AB12" s="24">
        <v>34420.25</v>
      </c>
      <c r="AC12" s="24">
        <v>384.5</v>
      </c>
      <c r="AD12" s="22">
        <v>19483.25</v>
      </c>
      <c r="AE12" s="22">
        <v>6936</v>
      </c>
      <c r="AF12" s="24">
        <v>33886.25</v>
      </c>
      <c r="AG12" s="24">
        <v>3405.5</v>
      </c>
      <c r="AH12" s="22">
        <v>59867</v>
      </c>
      <c r="AI12" s="22">
        <v>25842.5</v>
      </c>
      <c r="AJ12" s="24">
        <v>77591.5</v>
      </c>
      <c r="AK12" s="24">
        <v>1112.5</v>
      </c>
      <c r="AL12" s="29">
        <v>26446.25</v>
      </c>
      <c r="AM12" s="22">
        <v>11971.75</v>
      </c>
      <c r="AN12" s="24">
        <v>30221.75</v>
      </c>
      <c r="AO12" s="24">
        <v>3823.75</v>
      </c>
      <c r="AP12" s="22">
        <v>33080.25</v>
      </c>
      <c r="AQ12" s="22">
        <v>25189.25</v>
      </c>
      <c r="AR12" s="24">
        <v>51268.5</v>
      </c>
      <c r="AS12" s="24">
        <v>629</v>
      </c>
      <c r="AT12" s="15">
        <f t="shared" si="0"/>
        <v>240970.75</v>
      </c>
      <c r="AU12" s="16">
        <f t="shared" si="0"/>
        <v>139933.5</v>
      </c>
      <c r="AV12" s="55">
        <f t="shared" si="2"/>
        <v>380904.25</v>
      </c>
      <c r="AW12" s="48">
        <f t="shared" si="1"/>
        <v>384266.5</v>
      </c>
      <c r="AX12" s="48">
        <f t="shared" si="1"/>
        <v>13164.5</v>
      </c>
      <c r="AY12" s="54">
        <f t="shared" si="3"/>
        <v>397431</v>
      </c>
      <c r="AZ12" s="46">
        <f t="shared" si="4"/>
        <v>778335.25</v>
      </c>
      <c r="BA12" s="2"/>
    </row>
    <row r="13" spans="1:53">
      <c r="A13" s="42" t="s">
        <v>28</v>
      </c>
      <c r="B13" s="19">
        <v>17141.5</v>
      </c>
      <c r="C13" s="19">
        <v>3072</v>
      </c>
      <c r="D13" s="20">
        <v>32729.5</v>
      </c>
      <c r="E13" s="20">
        <v>853</v>
      </c>
      <c r="F13" s="22">
        <v>5826</v>
      </c>
      <c r="G13" s="22">
        <v>58</v>
      </c>
      <c r="H13" s="24">
        <v>8810</v>
      </c>
      <c r="I13" s="24">
        <v>64</v>
      </c>
      <c r="J13" s="22">
        <v>9393</v>
      </c>
      <c r="K13" s="22">
        <v>6499</v>
      </c>
      <c r="L13" s="24">
        <v>18752</v>
      </c>
      <c r="M13" s="24">
        <v>1439</v>
      </c>
      <c r="N13" s="22">
        <v>13900.25</v>
      </c>
      <c r="O13" s="22">
        <v>27233.5</v>
      </c>
      <c r="P13" s="24">
        <v>32149.25</v>
      </c>
      <c r="Q13" s="24">
        <v>238</v>
      </c>
      <c r="R13" s="22">
        <v>12621.5</v>
      </c>
      <c r="S13" s="22">
        <v>16679</v>
      </c>
      <c r="T13" s="24">
        <v>30078.75</v>
      </c>
      <c r="U13" s="24">
        <v>133</v>
      </c>
      <c r="V13" s="22">
        <v>13344</v>
      </c>
      <c r="W13" s="22">
        <v>8379.75</v>
      </c>
      <c r="X13" s="24">
        <v>19256.25</v>
      </c>
      <c r="Y13" s="24">
        <v>3050.75</v>
      </c>
      <c r="Z13" s="22">
        <v>23773.5</v>
      </c>
      <c r="AA13" s="22">
        <v>4884</v>
      </c>
      <c r="AB13" s="24">
        <v>38412.25</v>
      </c>
      <c r="AC13" s="24">
        <v>787</v>
      </c>
      <c r="AD13" s="22">
        <v>25531.75</v>
      </c>
      <c r="AE13" s="22">
        <v>7179</v>
      </c>
      <c r="AF13" s="24">
        <v>32957</v>
      </c>
      <c r="AG13" s="24">
        <v>2731</v>
      </c>
      <c r="AH13" s="22">
        <v>50214.25</v>
      </c>
      <c r="AI13" s="22">
        <v>27119.75</v>
      </c>
      <c r="AJ13" s="24">
        <v>77959.5</v>
      </c>
      <c r="AK13" s="24">
        <v>2642.5</v>
      </c>
      <c r="AL13" s="22">
        <v>24310.5</v>
      </c>
      <c r="AM13" s="22">
        <v>18236.5</v>
      </c>
      <c r="AN13" s="24">
        <v>38420</v>
      </c>
      <c r="AO13" s="24">
        <v>1941.25</v>
      </c>
      <c r="AP13" s="22">
        <v>32940.75</v>
      </c>
      <c r="AQ13" s="22">
        <v>27689.75</v>
      </c>
      <c r="AR13" s="24">
        <v>50175.5</v>
      </c>
      <c r="AS13" s="24">
        <v>851</v>
      </c>
      <c r="AT13" s="15">
        <f t="shared" si="0"/>
        <v>228997</v>
      </c>
      <c r="AU13" s="16">
        <f t="shared" si="0"/>
        <v>147030.25</v>
      </c>
      <c r="AV13" s="54">
        <f t="shared" si="2"/>
        <v>376027.25</v>
      </c>
      <c r="AW13" s="48">
        <f t="shared" si="1"/>
        <v>379700</v>
      </c>
      <c r="AX13" s="48">
        <f t="shared" si="1"/>
        <v>14730.5</v>
      </c>
      <c r="AY13" s="54">
        <f t="shared" si="3"/>
        <v>394430.5</v>
      </c>
      <c r="AZ13" s="45">
        <f t="shared" si="4"/>
        <v>770457.75</v>
      </c>
      <c r="BA13" s="2"/>
    </row>
    <row r="14" spans="1:53">
      <c r="A14" s="42" t="s">
        <v>29</v>
      </c>
      <c r="B14" s="19">
        <v>17691.75</v>
      </c>
      <c r="C14" s="19">
        <v>3510</v>
      </c>
      <c r="D14" s="20">
        <v>32692.25</v>
      </c>
      <c r="E14" s="20">
        <v>196</v>
      </c>
      <c r="F14" s="12">
        <v>4005</v>
      </c>
      <c r="G14" s="22">
        <v>1142</v>
      </c>
      <c r="H14" s="24">
        <v>10588</v>
      </c>
      <c r="I14" s="24">
        <v>212</v>
      </c>
      <c r="J14" s="22">
        <v>11971</v>
      </c>
      <c r="K14" s="22">
        <v>4391</v>
      </c>
      <c r="L14" s="24">
        <v>21643</v>
      </c>
      <c r="M14" s="24">
        <v>912</v>
      </c>
      <c r="N14" s="22">
        <v>11307.25</v>
      </c>
      <c r="O14" s="22">
        <v>39793.25</v>
      </c>
      <c r="P14" s="24">
        <v>33584.75</v>
      </c>
      <c r="Q14" s="24">
        <v>68</v>
      </c>
      <c r="R14" s="22">
        <v>11724</v>
      </c>
      <c r="S14" s="22">
        <v>17570</v>
      </c>
      <c r="T14" s="24">
        <v>30955.25</v>
      </c>
      <c r="U14" s="24">
        <v>125</v>
      </c>
      <c r="V14" s="22">
        <v>12573.5</v>
      </c>
      <c r="W14" s="22">
        <v>4506</v>
      </c>
      <c r="X14" s="24">
        <v>12611</v>
      </c>
      <c r="Y14" s="24">
        <v>2989</v>
      </c>
      <c r="Z14" s="22">
        <v>21638</v>
      </c>
      <c r="AA14" s="22">
        <v>5106</v>
      </c>
      <c r="AB14" s="24">
        <v>34466.5</v>
      </c>
      <c r="AC14" s="24">
        <v>1150</v>
      </c>
      <c r="AD14" s="22">
        <v>17186.25</v>
      </c>
      <c r="AE14" s="22">
        <v>6910</v>
      </c>
      <c r="AF14" s="24">
        <v>31360.25</v>
      </c>
      <c r="AG14" s="24">
        <v>3012</v>
      </c>
      <c r="AH14" s="22">
        <v>53647.5</v>
      </c>
      <c r="AI14" s="22">
        <v>29977.25</v>
      </c>
      <c r="AJ14" s="24">
        <v>76596.75</v>
      </c>
      <c r="AK14" s="24">
        <v>1767</v>
      </c>
      <c r="AL14" s="22">
        <v>26629.75</v>
      </c>
      <c r="AM14" s="22">
        <v>22362.5</v>
      </c>
      <c r="AN14" s="24">
        <v>40557.25</v>
      </c>
      <c r="AO14" s="24">
        <v>1776.25</v>
      </c>
      <c r="AP14" s="22">
        <v>31142.25</v>
      </c>
      <c r="AQ14" s="22">
        <v>23048</v>
      </c>
      <c r="AR14" s="24">
        <v>46242.25</v>
      </c>
      <c r="AS14" s="24">
        <v>1100.25</v>
      </c>
      <c r="AT14" s="15">
        <f t="shared" si="0"/>
        <v>219516.25</v>
      </c>
      <c r="AU14" s="16">
        <f t="shared" si="0"/>
        <v>158316</v>
      </c>
      <c r="AV14" s="54">
        <f t="shared" si="2"/>
        <v>377832.25</v>
      </c>
      <c r="AW14" s="48">
        <f t="shared" si="1"/>
        <v>371297.25</v>
      </c>
      <c r="AX14" s="48">
        <f t="shared" si="1"/>
        <v>13307.5</v>
      </c>
      <c r="AY14" s="54">
        <f t="shared" si="3"/>
        <v>384604.75</v>
      </c>
      <c r="AZ14" s="45">
        <f t="shared" si="4"/>
        <v>762437</v>
      </c>
      <c r="BA14" s="2"/>
    </row>
    <row r="15" spans="1:53">
      <c r="A15" s="42" t="s">
        <v>30</v>
      </c>
      <c r="B15" s="11">
        <v>0</v>
      </c>
      <c r="C15" s="19">
        <v>0</v>
      </c>
      <c r="D15" s="12">
        <v>0</v>
      </c>
      <c r="E15" s="12">
        <v>0</v>
      </c>
      <c r="F15" s="13">
        <v>0</v>
      </c>
      <c r="G15" s="13">
        <v>0</v>
      </c>
      <c r="H15" s="14">
        <v>0</v>
      </c>
      <c r="I15" s="14">
        <v>0</v>
      </c>
      <c r="J15" s="13">
        <v>0</v>
      </c>
      <c r="K15" s="13">
        <v>0</v>
      </c>
      <c r="L15" s="14">
        <v>0</v>
      </c>
      <c r="M15" s="14">
        <v>0</v>
      </c>
      <c r="N15" s="13">
        <v>0</v>
      </c>
      <c r="O15" s="13">
        <v>0</v>
      </c>
      <c r="P15" s="14">
        <v>0</v>
      </c>
      <c r="Q15" s="14">
        <v>0</v>
      </c>
      <c r="R15" s="13">
        <v>0</v>
      </c>
      <c r="S15" s="13">
        <v>0</v>
      </c>
      <c r="T15" s="14">
        <v>0</v>
      </c>
      <c r="U15" s="14">
        <v>0</v>
      </c>
      <c r="V15" s="30">
        <v>0</v>
      </c>
      <c r="W15" s="30">
        <v>0</v>
      </c>
      <c r="X15" s="14">
        <v>0</v>
      </c>
      <c r="Y15" s="14">
        <v>0</v>
      </c>
      <c r="Z15" s="13">
        <v>0</v>
      </c>
      <c r="AA15" s="13">
        <v>0</v>
      </c>
      <c r="AB15" s="14">
        <v>0</v>
      </c>
      <c r="AC15" s="14">
        <v>0</v>
      </c>
      <c r="AD15" s="13">
        <v>0</v>
      </c>
      <c r="AE15" s="13">
        <v>0</v>
      </c>
      <c r="AF15" s="14">
        <v>0</v>
      </c>
      <c r="AG15" s="14">
        <v>0</v>
      </c>
      <c r="AH15" s="13">
        <v>0</v>
      </c>
      <c r="AI15" s="13">
        <v>0</v>
      </c>
      <c r="AJ15" s="14">
        <v>0</v>
      </c>
      <c r="AK15" s="14">
        <v>0</v>
      </c>
      <c r="AL15" s="13">
        <v>0</v>
      </c>
      <c r="AM15" s="13">
        <v>0</v>
      </c>
      <c r="AN15" s="14">
        <v>0</v>
      </c>
      <c r="AO15" s="14">
        <v>0</v>
      </c>
      <c r="AP15" s="13">
        <v>0</v>
      </c>
      <c r="AQ15" s="13">
        <v>0</v>
      </c>
      <c r="AR15" s="14">
        <v>0</v>
      </c>
      <c r="AS15" s="14">
        <v>0</v>
      </c>
      <c r="AT15" s="15">
        <f t="shared" si="0"/>
        <v>0</v>
      </c>
      <c r="AU15" s="16">
        <f t="shared" si="0"/>
        <v>0</v>
      </c>
      <c r="AV15" s="54">
        <f t="shared" si="2"/>
        <v>0</v>
      </c>
      <c r="AW15" s="48">
        <f t="shared" si="1"/>
        <v>0</v>
      </c>
      <c r="AX15" s="48">
        <f t="shared" si="1"/>
        <v>0</v>
      </c>
      <c r="AY15" s="54">
        <f t="shared" si="3"/>
        <v>0</v>
      </c>
      <c r="AZ15" s="45">
        <f t="shared" si="4"/>
        <v>0</v>
      </c>
      <c r="BA15" s="2"/>
    </row>
    <row r="16" spans="1:53">
      <c r="A16" s="42" t="s">
        <v>31</v>
      </c>
      <c r="B16" s="19">
        <v>0</v>
      </c>
      <c r="C16" s="19">
        <v>0</v>
      </c>
      <c r="D16" s="20">
        <v>0</v>
      </c>
      <c r="E16" s="20">
        <v>0</v>
      </c>
      <c r="F16" s="22">
        <v>0</v>
      </c>
      <c r="G16" s="22">
        <v>0</v>
      </c>
      <c r="H16" s="24">
        <v>0</v>
      </c>
      <c r="I16" s="24">
        <v>0</v>
      </c>
      <c r="J16" s="22">
        <v>0</v>
      </c>
      <c r="K16" s="22">
        <v>0</v>
      </c>
      <c r="L16" s="24">
        <v>0</v>
      </c>
      <c r="M16" s="24">
        <v>0</v>
      </c>
      <c r="N16" s="22">
        <v>0</v>
      </c>
      <c r="O16" s="22">
        <v>0</v>
      </c>
      <c r="P16" s="24">
        <v>0</v>
      </c>
      <c r="Q16" s="24">
        <v>0</v>
      </c>
      <c r="R16" s="22">
        <v>0</v>
      </c>
      <c r="S16" s="22">
        <v>0</v>
      </c>
      <c r="T16" s="24">
        <v>0</v>
      </c>
      <c r="U16" s="24">
        <v>0</v>
      </c>
      <c r="V16" s="22">
        <v>0</v>
      </c>
      <c r="W16" s="22">
        <v>0</v>
      </c>
      <c r="X16" s="24">
        <v>0</v>
      </c>
      <c r="Y16" s="24">
        <v>0</v>
      </c>
      <c r="Z16" s="22">
        <v>0</v>
      </c>
      <c r="AA16" s="22">
        <v>0</v>
      </c>
      <c r="AB16" s="24">
        <v>0</v>
      </c>
      <c r="AC16" s="24">
        <v>0</v>
      </c>
      <c r="AD16" s="22">
        <v>0</v>
      </c>
      <c r="AE16" s="22">
        <v>0</v>
      </c>
      <c r="AF16" s="24">
        <v>0</v>
      </c>
      <c r="AG16" s="24">
        <v>0</v>
      </c>
      <c r="AH16" s="22">
        <v>0</v>
      </c>
      <c r="AI16" s="22">
        <v>0</v>
      </c>
      <c r="AJ16" s="24">
        <v>0</v>
      </c>
      <c r="AK16" s="24">
        <v>0</v>
      </c>
      <c r="AL16" s="22">
        <v>0</v>
      </c>
      <c r="AM16" s="22">
        <v>0</v>
      </c>
      <c r="AN16" s="24">
        <v>0</v>
      </c>
      <c r="AO16" s="24">
        <v>0</v>
      </c>
      <c r="AP16" s="22">
        <v>0</v>
      </c>
      <c r="AQ16" s="22">
        <v>0</v>
      </c>
      <c r="AR16" s="24">
        <v>0</v>
      </c>
      <c r="AS16" s="24">
        <v>0</v>
      </c>
      <c r="AT16" s="15">
        <f t="shared" si="0"/>
        <v>0</v>
      </c>
      <c r="AU16" s="16">
        <f t="shared" si="0"/>
        <v>0</v>
      </c>
      <c r="AV16" s="54">
        <f t="shared" si="2"/>
        <v>0</v>
      </c>
      <c r="AW16" s="48">
        <f t="shared" si="1"/>
        <v>0</v>
      </c>
      <c r="AX16" s="48">
        <f t="shared" si="1"/>
        <v>0</v>
      </c>
      <c r="AY16" s="54">
        <f t="shared" si="3"/>
        <v>0</v>
      </c>
      <c r="AZ16" s="45">
        <f t="shared" si="4"/>
        <v>0</v>
      </c>
      <c r="BA16" s="2"/>
    </row>
    <row r="17" spans="1:54">
      <c r="A17" s="43" t="s">
        <v>32</v>
      </c>
      <c r="B17" s="19">
        <v>0</v>
      </c>
      <c r="C17" s="19">
        <v>0</v>
      </c>
      <c r="D17" s="20">
        <v>0</v>
      </c>
      <c r="E17" s="20">
        <v>0</v>
      </c>
      <c r="F17" s="22">
        <v>0</v>
      </c>
      <c r="G17" s="31">
        <v>0</v>
      </c>
      <c r="H17" s="32">
        <v>0</v>
      </c>
      <c r="I17" s="24">
        <v>0</v>
      </c>
      <c r="J17" s="22">
        <v>0</v>
      </c>
      <c r="K17" s="22">
        <v>0</v>
      </c>
      <c r="L17" s="24">
        <v>0</v>
      </c>
      <c r="M17" s="24">
        <v>0</v>
      </c>
      <c r="N17" s="22">
        <v>0</v>
      </c>
      <c r="O17" s="22">
        <v>0</v>
      </c>
      <c r="P17" s="24">
        <v>0</v>
      </c>
      <c r="Q17" s="24">
        <v>0</v>
      </c>
      <c r="R17" s="22">
        <v>0</v>
      </c>
      <c r="S17" s="22">
        <v>0</v>
      </c>
      <c r="T17" s="24">
        <v>0</v>
      </c>
      <c r="U17" s="24">
        <v>0</v>
      </c>
      <c r="V17" s="22">
        <v>0</v>
      </c>
      <c r="W17" s="22">
        <v>0</v>
      </c>
      <c r="X17" s="24">
        <v>0</v>
      </c>
      <c r="Y17" s="24">
        <v>0</v>
      </c>
      <c r="Z17" s="22">
        <v>0</v>
      </c>
      <c r="AA17" s="22">
        <v>0</v>
      </c>
      <c r="AB17" s="24">
        <v>0</v>
      </c>
      <c r="AC17" s="24">
        <v>0</v>
      </c>
      <c r="AD17" s="22">
        <v>0</v>
      </c>
      <c r="AE17" s="22">
        <v>0</v>
      </c>
      <c r="AF17" s="24">
        <v>0</v>
      </c>
      <c r="AG17" s="24">
        <v>0</v>
      </c>
      <c r="AH17" s="22">
        <v>0</v>
      </c>
      <c r="AI17" s="22">
        <v>0</v>
      </c>
      <c r="AJ17" s="24">
        <v>0</v>
      </c>
      <c r="AK17" s="24">
        <v>0</v>
      </c>
      <c r="AL17" s="22">
        <v>0</v>
      </c>
      <c r="AM17" s="22">
        <v>0</v>
      </c>
      <c r="AN17" s="24">
        <v>0</v>
      </c>
      <c r="AO17" s="24">
        <v>0</v>
      </c>
      <c r="AP17" s="22">
        <v>0</v>
      </c>
      <c r="AQ17" s="22">
        <v>0</v>
      </c>
      <c r="AR17" s="24">
        <v>0</v>
      </c>
      <c r="AS17" s="24">
        <v>0</v>
      </c>
      <c r="AT17" s="15">
        <f t="shared" si="0"/>
        <v>0</v>
      </c>
      <c r="AU17" s="16">
        <f t="shared" si="0"/>
        <v>0</v>
      </c>
      <c r="AV17" s="54">
        <f t="shared" si="2"/>
        <v>0</v>
      </c>
      <c r="AW17" s="48">
        <f t="shared" si="1"/>
        <v>0</v>
      </c>
      <c r="AX17" s="48">
        <f t="shared" si="1"/>
        <v>0</v>
      </c>
      <c r="AY17" s="54">
        <f t="shared" si="3"/>
        <v>0</v>
      </c>
      <c r="AZ17" s="45">
        <f t="shared" si="4"/>
        <v>0</v>
      </c>
      <c r="BA17" s="2"/>
    </row>
    <row r="18" spans="1:54">
      <c r="A18" s="44" t="s">
        <v>33</v>
      </c>
      <c r="B18" s="33">
        <f t="shared" ref="B18:AS18" si="5">SUM(B6:B17)</f>
        <v>161961.25</v>
      </c>
      <c r="C18" s="33">
        <f t="shared" si="5"/>
        <v>33712.5</v>
      </c>
      <c r="D18" s="34">
        <f>SUM(D6:D17)</f>
        <v>290931.25</v>
      </c>
      <c r="E18" s="34">
        <f t="shared" si="5"/>
        <v>4909.75</v>
      </c>
      <c r="F18" s="33">
        <f t="shared" si="5"/>
        <v>100204.25</v>
      </c>
      <c r="G18" s="35">
        <f t="shared" si="5"/>
        <v>34073.25</v>
      </c>
      <c r="H18" s="36">
        <f t="shared" si="5"/>
        <v>180188</v>
      </c>
      <c r="I18" s="34">
        <f t="shared" si="5"/>
        <v>1888</v>
      </c>
      <c r="J18" s="33">
        <f t="shared" si="5"/>
        <v>32538</v>
      </c>
      <c r="K18" s="33">
        <f t="shared" si="5"/>
        <v>15857</v>
      </c>
      <c r="L18" s="34">
        <f t="shared" si="5"/>
        <v>54630</v>
      </c>
      <c r="M18" s="34">
        <f t="shared" si="5"/>
        <v>5329</v>
      </c>
      <c r="N18" s="33">
        <f t="shared" si="5"/>
        <v>139086</v>
      </c>
      <c r="O18" s="33">
        <f t="shared" si="5"/>
        <v>229803.5</v>
      </c>
      <c r="P18" s="34">
        <f t="shared" si="5"/>
        <v>295371.75</v>
      </c>
      <c r="Q18" s="34">
        <f t="shared" si="5"/>
        <v>5434.5</v>
      </c>
      <c r="R18" s="33">
        <f t="shared" si="5"/>
        <v>113540</v>
      </c>
      <c r="S18" s="33">
        <f t="shared" si="5"/>
        <v>127535</v>
      </c>
      <c r="T18" s="34">
        <f t="shared" si="5"/>
        <v>284002.5</v>
      </c>
      <c r="U18" s="34">
        <f>SUM(U6:U17)</f>
        <v>717</v>
      </c>
      <c r="V18" s="37">
        <f t="shared" si="5"/>
        <v>122864.25</v>
      </c>
      <c r="W18" s="37">
        <f t="shared" si="5"/>
        <v>58977</v>
      </c>
      <c r="X18" s="34">
        <f t="shared" si="5"/>
        <v>153612.5</v>
      </c>
      <c r="Y18" s="34">
        <f t="shared" si="5"/>
        <v>18173.5</v>
      </c>
      <c r="Z18" s="33">
        <f t="shared" si="5"/>
        <v>221634</v>
      </c>
      <c r="AA18" s="33">
        <f t="shared" si="5"/>
        <v>46766</v>
      </c>
      <c r="AB18" s="34">
        <f>SUM(AB6:AB17)</f>
        <v>293128.25</v>
      </c>
      <c r="AC18" s="34">
        <f t="shared" si="5"/>
        <v>4739.5</v>
      </c>
      <c r="AD18" s="33">
        <f t="shared" si="5"/>
        <v>212081</v>
      </c>
      <c r="AE18" s="33">
        <f t="shared" si="5"/>
        <v>49190.75</v>
      </c>
      <c r="AF18" s="34">
        <f t="shared" si="5"/>
        <v>285372.5</v>
      </c>
      <c r="AG18" s="34">
        <f t="shared" si="5"/>
        <v>28309.5</v>
      </c>
      <c r="AH18" s="33">
        <f t="shared" si="5"/>
        <v>514673.25</v>
      </c>
      <c r="AI18" s="33">
        <f t="shared" si="5"/>
        <v>229107</v>
      </c>
      <c r="AJ18" s="34">
        <f t="shared" si="5"/>
        <v>658131.75</v>
      </c>
      <c r="AK18" s="34">
        <f t="shared" si="5"/>
        <v>9850.75</v>
      </c>
      <c r="AL18" s="33">
        <f t="shared" si="5"/>
        <v>219075.5</v>
      </c>
      <c r="AM18" s="33">
        <f t="shared" si="5"/>
        <v>146143.25</v>
      </c>
      <c r="AN18" s="34">
        <f t="shared" si="5"/>
        <v>308444.75</v>
      </c>
      <c r="AO18" s="34">
        <f t="shared" si="5"/>
        <v>22982.5</v>
      </c>
      <c r="AP18" s="33">
        <f t="shared" si="5"/>
        <v>290325.75</v>
      </c>
      <c r="AQ18" s="33">
        <f t="shared" si="5"/>
        <v>156895.5</v>
      </c>
      <c r="AR18" s="34">
        <f t="shared" si="5"/>
        <v>358847.5</v>
      </c>
      <c r="AS18" s="34">
        <f t="shared" si="5"/>
        <v>8616.75</v>
      </c>
      <c r="AT18" s="15">
        <f t="shared" si="0"/>
        <v>2127983.25</v>
      </c>
      <c r="AU18" s="16">
        <f t="shared" si="0"/>
        <v>1128060.75</v>
      </c>
      <c r="AV18" s="54">
        <f t="shared" si="2"/>
        <v>3256044</v>
      </c>
      <c r="AW18" s="48">
        <f t="shared" si="1"/>
        <v>3162660.75</v>
      </c>
      <c r="AX18" s="48">
        <f t="shared" si="1"/>
        <v>110950.75</v>
      </c>
      <c r="AY18" s="54">
        <f t="shared" si="3"/>
        <v>3273611.5</v>
      </c>
      <c r="AZ18" s="47">
        <f t="shared" si="4"/>
        <v>6529655.5</v>
      </c>
      <c r="BA18" s="2"/>
      <c r="BB18" s="1"/>
    </row>
    <row r="19" spans="1:54">
      <c r="A19" s="38" t="s">
        <v>36</v>
      </c>
      <c r="B19" s="39"/>
      <c r="C19" s="38"/>
      <c r="D19" s="38"/>
      <c r="E19" s="38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39" t="s">
        <v>35</v>
      </c>
      <c r="V19" s="38" t="s">
        <v>34</v>
      </c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39"/>
      <c r="BA19" s="2"/>
    </row>
    <row r="20" spans="1:5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</row>
    <row r="21" spans="1:54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</row>
    <row r="22" spans="1:54">
      <c r="G22" s="1"/>
      <c r="AX22" s="1"/>
    </row>
  </sheetData>
  <mergeCells count="37">
    <mergeCell ref="AF4:AG4"/>
    <mergeCell ref="AH4:AI4"/>
    <mergeCell ref="AJ4:AK4"/>
    <mergeCell ref="N4:O4"/>
    <mergeCell ref="P4:Q4"/>
    <mergeCell ref="R4:S4"/>
    <mergeCell ref="T4:U4"/>
    <mergeCell ref="V4:W4"/>
    <mergeCell ref="L4:M4"/>
    <mergeCell ref="A2:U2"/>
    <mergeCell ref="A3:A5"/>
    <mergeCell ref="B3:E3"/>
    <mergeCell ref="F3:I3"/>
    <mergeCell ref="J3:M3"/>
    <mergeCell ref="N3:Q3"/>
    <mergeCell ref="R3:U3"/>
    <mergeCell ref="B4:C4"/>
    <mergeCell ref="D4:E4"/>
    <mergeCell ref="F4:G4"/>
    <mergeCell ref="H4:I4"/>
    <mergeCell ref="J4:K4"/>
    <mergeCell ref="V2:AZ2"/>
    <mergeCell ref="AP3:AS3"/>
    <mergeCell ref="AZ3:AZ5"/>
    <mergeCell ref="AP4:AQ4"/>
    <mergeCell ref="AR4:AS4"/>
    <mergeCell ref="V3:Y3"/>
    <mergeCell ref="Z3:AC3"/>
    <mergeCell ref="X4:Y4"/>
    <mergeCell ref="AD3:AG3"/>
    <mergeCell ref="AH3:AK3"/>
    <mergeCell ref="AL3:AO3"/>
    <mergeCell ref="AL4:AM4"/>
    <mergeCell ref="AN4:AO4"/>
    <mergeCell ref="Z4:AA4"/>
    <mergeCell ref="AB4:AC4"/>
    <mergeCell ref="AD4:AE4"/>
  </mergeCells>
  <pageMargins left="0.31496062992125984" right="0.31496062992125984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2022-03-25T06:50:47Z</cp:lastPrinted>
  <dcterms:created xsi:type="dcterms:W3CDTF">2020-08-24T04:10:51Z</dcterms:created>
  <dcterms:modified xsi:type="dcterms:W3CDTF">2023-10-25T07:45:31Z</dcterms:modified>
</cp:coreProperties>
</file>